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19 доходы и расходы\Дума\Дума_января\Reshenie_Dumi_342_(v_redakcii_ot_14.01.19)\"/>
    </mc:Choice>
  </mc:AlternateContent>
  <bookViews>
    <workbookView xWindow="120" yWindow="105" windowWidth="19440" windowHeight="13170"/>
  </bookViews>
  <sheets>
    <sheet name="2020_2021" sheetId="4" r:id="rId1"/>
  </sheets>
  <definedNames>
    <definedName name="_xlnm.Print_Titles" localSheetId="0">'2020_2021'!$11:$11</definedName>
  </definedNames>
  <calcPr calcId="152511"/>
</workbook>
</file>

<file path=xl/calcChain.xml><?xml version="1.0" encoding="utf-8"?>
<calcChain xmlns="http://schemas.openxmlformats.org/spreadsheetml/2006/main">
  <c r="DE20" i="4" l="1"/>
  <c r="DD20" i="4"/>
  <c r="DC20" i="4"/>
  <c r="DE16" i="4"/>
  <c r="DD16" i="4"/>
  <c r="DC16" i="4"/>
  <c r="DE12" i="4"/>
  <c r="DD12" i="4"/>
  <c r="DC12" i="4"/>
  <c r="DE48" i="4" l="1"/>
  <c r="DD48" i="4"/>
  <c r="DC48" i="4"/>
</calcChain>
</file>

<file path=xl/sharedStrings.xml><?xml version="1.0" encoding="utf-8"?>
<sst xmlns="http://schemas.openxmlformats.org/spreadsheetml/2006/main" count="206" uniqueCount="89">
  <si>
    <t/>
  </si>
  <si>
    <t>Итого</t>
  </si>
  <si>
    <t>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</si>
  <si>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</si>
  <si>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Софинансирование 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</si>
  <si>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Пожарные водоемы в д.Чехломей</t>
  </si>
  <si>
    <t>Пожарные водоемы в с.Охтеурье</t>
  </si>
  <si>
    <t>Пожарные водоемы в с.п.Покур</t>
  </si>
  <si>
    <t>Пожарные водоемы в с.п.Ларьяк</t>
  </si>
  <si>
    <t>Пожарные водоемы в с.Корлики</t>
  </si>
  <si>
    <t>Пожарные водоемы в с.п.Ваховск</t>
  </si>
  <si>
    <t>Пожарные водоемы в с.Варьеган</t>
  </si>
  <si>
    <t>Пожарный водоем в с.Большетархово</t>
  </si>
  <si>
    <t>Пожарные водоемы в с.п.Аган</t>
  </si>
  <si>
    <t>Субсидии на проектирование и строительство объектов инженерной инфраструктуры на 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</si>
  <si>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09.2.03.00000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</si>
  <si>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</si>
  <si>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</si>
  <si>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</si>
  <si>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</si>
  <si>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пгт. Излучинск Загородный стационарный лагерь круглосуточно пребывания детей "Лесная сказка", вторая очередь</t>
  </si>
  <si>
    <t>Роспись на 3 год</t>
  </si>
  <si>
    <t>Автор</t>
  </si>
  <si>
    <t>Вариант росписи</t>
  </si>
  <si>
    <t>Тип документа основания</t>
  </si>
  <si>
    <t>Тип бюджета</t>
  </si>
  <si>
    <t>Основание</t>
  </si>
  <si>
    <t>Тип счета</t>
  </si>
  <si>
    <t>Организация</t>
  </si>
  <si>
    <t>КПП</t>
  </si>
  <si>
    <t>ИНН</t>
  </si>
  <si>
    <t>Счет</t>
  </si>
  <si>
    <t>Район</t>
  </si>
  <si>
    <t>Направление</t>
  </si>
  <si>
    <t>Меропр</t>
  </si>
  <si>
    <t>Тип фин-ния</t>
  </si>
  <si>
    <t>Источн фин-ния</t>
  </si>
  <si>
    <t>Суб КЭСР</t>
  </si>
  <si>
    <t>Роспись за год</t>
  </si>
  <si>
    <t>Роспись по текущий квартал</t>
  </si>
  <si>
    <t>Декабрь</t>
  </si>
  <si>
    <t>Ноябрь</t>
  </si>
  <si>
    <t>Октябрь</t>
  </si>
  <si>
    <t>Роспись на 4 квартал</t>
  </si>
  <si>
    <t>Сентябрь</t>
  </si>
  <si>
    <t>Август</t>
  </si>
  <si>
    <t>Июль</t>
  </si>
  <si>
    <t>Роспись за 3 квартала</t>
  </si>
  <si>
    <t>Роспись на 3 квартал</t>
  </si>
  <si>
    <t>Июнь</t>
  </si>
  <si>
    <t>Май</t>
  </si>
  <si>
    <t>Апрель</t>
  </si>
  <si>
    <t>Роспись за полугодие</t>
  </si>
  <si>
    <t>Роспись на 2 квартал</t>
  </si>
  <si>
    <t>Март</t>
  </si>
  <si>
    <t>Февраль</t>
  </si>
  <si>
    <t>Январь</t>
  </si>
  <si>
    <t>Роспись на 1 квартал</t>
  </si>
  <si>
    <t>Дата первичн. док-та</t>
  </si>
  <si>
    <t>№ первичн. док-та</t>
  </si>
  <si>
    <t>Дата принятия</t>
  </si>
  <si>
    <t>№ док-та</t>
  </si>
  <si>
    <t>Примечание</t>
  </si>
  <si>
    <t>ЭКР</t>
  </si>
  <si>
    <t>ФКР</t>
  </si>
  <si>
    <t>ППП</t>
  </si>
  <si>
    <t>КВР</t>
  </si>
  <si>
    <t>Лицевой счет</t>
  </si>
  <si>
    <t>КЦСР Наименование</t>
  </si>
  <si>
    <t>КЦСР</t>
  </si>
  <si>
    <t>Местный бюджет</t>
  </si>
  <si>
    <t>Окружной бюджет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</si>
  <si>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</si>
  <si>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Наименование муниципальной программы района и объекта</t>
  </si>
  <si>
    <t>(тыс.руб.)</t>
  </si>
  <si>
    <t>ИТОГО</t>
  </si>
  <si>
    <t>2017 год</t>
  </si>
  <si>
    <t>2020 год</t>
  </si>
  <si>
    <t>пгт.Излучинск Инженерные сети участка частной застройки</t>
  </si>
  <si>
    <t>Бюджетные ассигнования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межбюджетных субсидий из вышестоящих бюджетов, на плановый период 2020-2021 годов</t>
  </si>
  <si>
    <t>2021 год</t>
  </si>
  <si>
    <t>Муниципальная программа  «Жилищно-коммунальный комплекс и городская среда в Нижневартовском районе»</t>
  </si>
  <si>
    <t xml:space="preserve">                                                                          от 22.11.2018 № 342</t>
  </si>
  <si>
    <t>Муниципальная программа «Развитие образования в Нижневартовском районе»</t>
  </si>
  <si>
    <t xml:space="preserve">                                                                к решению Думы района</t>
  </si>
  <si>
    <t xml:space="preserve">                                                                                     Приложение 13 к решению</t>
  </si>
  <si>
    <t xml:space="preserve">                                                              Думы района</t>
  </si>
  <si>
    <t xml:space="preserve">                                                                                     Приложение 25 </t>
  </si>
  <si>
    <t xml:space="preserve">                                                                                     от 14.01.2019 № 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</si>
</sst>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\.00\.000"/>
    <numFmt numFmtId="166" formatCode="00\.00\.00"/>
    <numFmt numFmtId="167" formatCode="000"/>
    <numFmt numFmtId="168" formatCode="0\.00"/>
    <numFmt numFmtId="169" formatCode="000\.00\.00"/>
    <numFmt numFmtId="170" formatCode="0000"/>
    <numFmt numFmtId="171" formatCode="000\.00\.000\.0"/>
    <numFmt numFmtId="172" formatCode="#,##0.0,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3">
    <xf numFmtId="0" fontId="0" fillId="0" borderId="0" xfId="0"/>
    <xf numFmtId="166" fontId="4" fillId="0" borderId="2" xfId="1" applyNumberFormat="1" applyFont="1" applyFill="1" applyBorder="1" applyAlignment="1" applyProtection="1">
      <alignment horizont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wrapText="1"/>
      <protection hidden="1"/>
    </xf>
    <xf numFmtId="167" fontId="4" fillId="0" borderId="2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protection hidden="1"/>
    </xf>
    <xf numFmtId="169" fontId="4" fillId="0" borderId="2" xfId="1" applyNumberFormat="1" applyFont="1" applyFill="1" applyBorder="1" applyAlignment="1" applyProtection="1">
      <alignment horizontal="center"/>
      <protection hidden="1"/>
    </xf>
    <xf numFmtId="168" fontId="4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4" fillId="0" borderId="5" xfId="1" applyNumberFormat="1" applyFont="1" applyFill="1" applyBorder="1" applyAlignment="1" applyProtection="1">
      <protection hidden="1"/>
    </xf>
    <xf numFmtId="0" fontId="4" fillId="0" borderId="2" xfId="1" applyFont="1" applyBorder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5" xfId="1" applyFont="1" applyBorder="1" applyProtection="1">
      <protection hidden="1"/>
    </xf>
    <xf numFmtId="172" fontId="3" fillId="0" borderId="2" xfId="1" applyNumberFormat="1" applyFont="1" applyFill="1" applyBorder="1" applyAlignment="1" applyProtection="1">
      <alignment horizontal="center" wrapText="1"/>
      <protection hidden="1"/>
    </xf>
    <xf numFmtId="172" fontId="3" fillId="0" borderId="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171" fontId="4" fillId="0" borderId="2" xfId="1" applyNumberFormat="1" applyFont="1" applyFill="1" applyBorder="1" applyAlignment="1" applyProtection="1">
      <alignment horizontal="center"/>
      <protection hidden="1"/>
    </xf>
    <xf numFmtId="170" fontId="4" fillId="0" borderId="2" xfId="1" applyNumberFormat="1" applyFont="1" applyFill="1" applyBorder="1" applyAlignment="1" applyProtection="1">
      <alignment horizontal="center"/>
      <protection hidden="1"/>
    </xf>
    <xf numFmtId="0" fontId="4" fillId="2" borderId="2" xfId="1" applyNumberFormat="1" applyFont="1" applyFill="1" applyBorder="1" applyAlignment="1" applyProtection="1">
      <alignment horizontal="center"/>
      <protection hidden="1"/>
    </xf>
    <xf numFmtId="165" fontId="4" fillId="2" borderId="2" xfId="1" applyNumberFormat="1" applyFont="1" applyFill="1" applyBorder="1" applyAlignment="1" applyProtection="1">
      <alignment horizontal="center"/>
      <protection hidden="1"/>
    </xf>
    <xf numFmtId="172" fontId="4" fillId="0" borderId="2" xfId="1" applyNumberFormat="1" applyFont="1" applyFill="1" applyBorder="1" applyAlignment="1" applyProtection="1">
      <alignment horizontal="center" wrapText="1"/>
      <protection hidden="1"/>
    </xf>
    <xf numFmtId="172" fontId="4" fillId="0" borderId="2" xfId="1" applyNumberFormat="1" applyFont="1" applyFill="1" applyBorder="1" applyAlignment="1" applyProtection="1">
      <alignment horizontal="center"/>
      <protection hidden="1"/>
    </xf>
    <xf numFmtId="4" fontId="3" fillId="2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3" fillId="0" borderId="2" xfId="1" applyNumberFormat="1" applyFont="1" applyFill="1" applyBorder="1" applyAlignment="1" applyProtection="1">
      <protection hidden="1"/>
    </xf>
    <xf numFmtId="0" fontId="5" fillId="0" borderId="0" xfId="1" applyFont="1" applyAlignment="1">
      <alignment horizontal="center" wrapText="1"/>
    </xf>
    <xf numFmtId="0" fontId="3" fillId="0" borderId="2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W48"/>
  <sheetViews>
    <sheetView showGridLines="0" tabSelected="1" topLeftCell="A5" workbookViewId="0">
      <selection sqref="A1:XFD4"/>
    </sheetView>
  </sheetViews>
  <sheetFormatPr defaultColWidth="9.140625" defaultRowHeight="15.75" x14ac:dyDescent="0.25"/>
  <cols>
    <col min="1" max="1" width="0.140625" style="11" customWidth="1"/>
    <col min="2" max="90" width="0" style="11" hidden="1" customWidth="1"/>
    <col min="91" max="91" width="70" style="12" customWidth="1"/>
    <col min="92" max="106" width="0" style="11" hidden="1" customWidth="1"/>
    <col min="107" max="107" width="11.7109375" style="13" hidden="1" customWidth="1"/>
    <col min="108" max="109" width="11.7109375" style="13" customWidth="1"/>
    <col min="110" max="110" width="1.140625" style="11" customWidth="1"/>
    <col min="111" max="16384" width="9.140625" style="11"/>
  </cols>
  <sheetData>
    <row r="1" spans="1:127" ht="18.75" hidden="1" x14ac:dyDescent="0.3">
      <c r="CM1" s="41" t="s">
        <v>85</v>
      </c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</row>
    <row r="2" spans="1:127" ht="18.75" hidden="1" x14ac:dyDescent="0.3">
      <c r="CM2" s="42" t="s">
        <v>86</v>
      </c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</row>
    <row r="3" spans="1:127" ht="18.75" hidden="1" x14ac:dyDescent="0.3">
      <c r="CM3" s="41" t="s">
        <v>88</v>
      </c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</row>
    <row r="4" spans="1:127" hidden="1" x14ac:dyDescent="0.25"/>
    <row r="5" spans="1:127" ht="15.75" customHeight="1" x14ac:dyDescent="0.3">
      <c r="CM5" s="33" t="s">
        <v>87</v>
      </c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</row>
    <row r="6" spans="1:127" ht="15.75" customHeight="1" x14ac:dyDescent="0.3">
      <c r="CM6" s="33" t="s">
        <v>84</v>
      </c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</row>
    <row r="7" spans="1:127" ht="15.75" customHeight="1" x14ac:dyDescent="0.3">
      <c r="CM7" s="33" t="s">
        <v>82</v>
      </c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</row>
    <row r="8" spans="1:127" ht="30.75" customHeight="1" x14ac:dyDescent="0.25"/>
    <row r="9" spans="1:127" ht="81" customHeight="1" x14ac:dyDescent="0.3">
      <c r="CM9" s="35" t="s">
        <v>79</v>
      </c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</row>
    <row r="10" spans="1:127" ht="33" customHeight="1" x14ac:dyDescent="0.25">
      <c r="DE10" s="14" t="s">
        <v>74</v>
      </c>
    </row>
    <row r="11" spans="1:127" ht="37.5" customHeight="1" x14ac:dyDescent="0.25">
      <c r="A11" s="15"/>
      <c r="B11" s="16"/>
      <c r="C11" s="16"/>
      <c r="D11" s="16"/>
      <c r="E11" s="16"/>
      <c r="F11" s="16"/>
      <c r="G11" s="9" t="s">
        <v>69</v>
      </c>
      <c r="H11" s="9" t="s">
        <v>68</v>
      </c>
      <c r="I11" s="16"/>
      <c r="J11" s="9" t="s">
        <v>67</v>
      </c>
      <c r="K11" s="16"/>
      <c r="L11" s="9" t="s">
        <v>66</v>
      </c>
      <c r="M11" s="9" t="s">
        <v>65</v>
      </c>
      <c r="N11" s="9" t="s">
        <v>64</v>
      </c>
      <c r="O11" s="16"/>
      <c r="P11" s="16"/>
      <c r="Q11" s="9" t="s">
        <v>63</v>
      </c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7" t="s">
        <v>0</v>
      </c>
      <c r="BD11" s="9" t="s">
        <v>62</v>
      </c>
      <c r="BE11" s="16"/>
      <c r="BF11" s="16"/>
      <c r="BG11" s="16"/>
      <c r="BH11" s="16"/>
      <c r="BI11" s="16"/>
      <c r="BJ11" s="16"/>
      <c r="BK11" s="16"/>
      <c r="BL11" s="16"/>
      <c r="BM11" s="9" t="s">
        <v>61</v>
      </c>
      <c r="BN11" s="9" t="s">
        <v>60</v>
      </c>
      <c r="BO11" s="9" t="s">
        <v>59</v>
      </c>
      <c r="BP11" s="9" t="s">
        <v>58</v>
      </c>
      <c r="BQ11" s="9" t="s">
        <v>57</v>
      </c>
      <c r="BR11" s="9" t="s">
        <v>56</v>
      </c>
      <c r="BS11" s="9" t="s">
        <v>55</v>
      </c>
      <c r="BT11" s="9" t="s">
        <v>54</v>
      </c>
      <c r="BU11" s="9" t="s">
        <v>53</v>
      </c>
      <c r="BV11" s="9" t="s">
        <v>52</v>
      </c>
      <c r="BW11" s="9" t="s">
        <v>51</v>
      </c>
      <c r="BX11" s="9" t="s">
        <v>50</v>
      </c>
      <c r="BY11" s="9" t="s">
        <v>49</v>
      </c>
      <c r="BZ11" s="9" t="s">
        <v>48</v>
      </c>
      <c r="CA11" s="9" t="s">
        <v>47</v>
      </c>
      <c r="CB11" s="9" t="s">
        <v>46</v>
      </c>
      <c r="CC11" s="9" t="s">
        <v>45</v>
      </c>
      <c r="CD11" s="9" t="s">
        <v>44</v>
      </c>
      <c r="CE11" s="9" t="s">
        <v>43</v>
      </c>
      <c r="CF11" s="9" t="s">
        <v>42</v>
      </c>
      <c r="CG11" s="9" t="s">
        <v>41</v>
      </c>
      <c r="CH11" s="9" t="s">
        <v>40</v>
      </c>
      <c r="CI11" s="9" t="s">
        <v>39</v>
      </c>
      <c r="CJ11" s="9" t="s">
        <v>38</v>
      </c>
      <c r="CK11" s="9" t="s">
        <v>37</v>
      </c>
      <c r="CL11" s="9" t="s">
        <v>21</v>
      </c>
      <c r="CM11" s="9" t="s">
        <v>73</v>
      </c>
      <c r="CN11" s="9" t="s">
        <v>36</v>
      </c>
      <c r="CO11" s="9" t="s">
        <v>35</v>
      </c>
      <c r="CP11" s="9" t="s">
        <v>34</v>
      </c>
      <c r="CQ11" s="9" t="s">
        <v>33</v>
      </c>
      <c r="CR11" s="9" t="s">
        <v>32</v>
      </c>
      <c r="CS11" s="9" t="s">
        <v>31</v>
      </c>
      <c r="CT11" s="9" t="s">
        <v>30</v>
      </c>
      <c r="CU11" s="9" t="s">
        <v>29</v>
      </c>
      <c r="CV11" s="9" t="s">
        <v>28</v>
      </c>
      <c r="CW11" s="9" t="s">
        <v>27</v>
      </c>
      <c r="CX11" s="9" t="s">
        <v>26</v>
      </c>
      <c r="CY11" s="18" t="s">
        <v>25</v>
      </c>
      <c r="CZ11" s="18" t="s">
        <v>24</v>
      </c>
      <c r="DA11" s="18" t="s">
        <v>23</v>
      </c>
      <c r="DB11" s="18" t="s">
        <v>22</v>
      </c>
      <c r="DC11" s="9" t="s">
        <v>76</v>
      </c>
      <c r="DD11" s="9" t="s">
        <v>77</v>
      </c>
      <c r="DE11" s="9" t="s">
        <v>80</v>
      </c>
      <c r="DF11" s="19" t="s">
        <v>0</v>
      </c>
    </row>
    <row r="12" spans="1:127" ht="36" customHeight="1" x14ac:dyDescent="0.25">
      <c r="A12" s="20"/>
      <c r="B12" s="36" t="s">
        <v>83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21">
        <f>DC14+DC15</f>
        <v>0</v>
      </c>
      <c r="DD12" s="21">
        <f t="shared" ref="DD12:DE12" si="0">DD14+DD15</f>
        <v>34620000</v>
      </c>
      <c r="DE12" s="21">
        <f t="shared" si="0"/>
        <v>0</v>
      </c>
      <c r="DF12" s="23" t="s">
        <v>0</v>
      </c>
    </row>
    <row r="13" spans="1:127" ht="38.25" customHeight="1" x14ac:dyDescent="0.25">
      <c r="A13" s="20"/>
      <c r="B13" s="37" t="s">
        <v>20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9"/>
      <c r="DF13" s="23" t="s">
        <v>0</v>
      </c>
    </row>
    <row r="14" spans="1:127" ht="18" customHeight="1" x14ac:dyDescent="0.25">
      <c r="A14" s="20"/>
      <c r="B14" s="16"/>
      <c r="C14" s="16"/>
      <c r="D14" s="16"/>
      <c r="E14" s="16"/>
      <c r="F14" s="16"/>
      <c r="G14" s="2" t="s">
        <v>18</v>
      </c>
      <c r="H14" s="4" t="s">
        <v>19</v>
      </c>
      <c r="I14" s="16"/>
      <c r="J14" s="24"/>
      <c r="K14" s="16"/>
      <c r="L14" s="5"/>
      <c r="M14" s="5"/>
      <c r="N14" s="25"/>
      <c r="O14" s="16"/>
      <c r="P14" s="16"/>
      <c r="Q14" s="5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7" t="s">
        <v>0</v>
      </c>
      <c r="BD14" s="4"/>
      <c r="BE14" s="16"/>
      <c r="BF14" s="16"/>
      <c r="BG14" s="16"/>
      <c r="BH14" s="16"/>
      <c r="BI14" s="16"/>
      <c r="BJ14" s="16"/>
      <c r="BK14" s="16"/>
      <c r="BL14" s="16"/>
      <c r="BM14" s="4"/>
      <c r="BN14" s="2"/>
      <c r="BO14" s="2"/>
      <c r="BP14" s="2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7"/>
      <c r="CL14" s="4"/>
      <c r="CM14" s="1" t="s">
        <v>70</v>
      </c>
      <c r="CN14" s="5"/>
      <c r="CO14" s="8"/>
      <c r="CP14" s="3"/>
      <c r="CQ14" s="5"/>
      <c r="CR14" s="3"/>
      <c r="CS14" s="2"/>
      <c r="CT14" s="2"/>
      <c r="CU14" s="2"/>
      <c r="CV14" s="4"/>
      <c r="CW14" s="3"/>
      <c r="CX14" s="4"/>
      <c r="CY14" s="26"/>
      <c r="CZ14" s="27"/>
      <c r="DA14" s="26"/>
      <c r="DB14" s="26"/>
      <c r="DC14" s="28">
        <v>0</v>
      </c>
      <c r="DD14" s="28">
        <v>34620000</v>
      </c>
      <c r="DE14" s="29">
        <v>0</v>
      </c>
      <c r="DF14" s="23" t="s">
        <v>0</v>
      </c>
    </row>
    <row r="15" spans="1:127" ht="18" customHeight="1" x14ac:dyDescent="0.25">
      <c r="A15" s="20"/>
      <c r="B15" s="16"/>
      <c r="C15" s="16"/>
      <c r="D15" s="16"/>
      <c r="E15" s="16"/>
      <c r="F15" s="16"/>
      <c r="G15" s="2" t="s">
        <v>18</v>
      </c>
      <c r="H15" s="4" t="s">
        <v>17</v>
      </c>
      <c r="I15" s="16"/>
      <c r="J15" s="24"/>
      <c r="K15" s="16"/>
      <c r="L15" s="5"/>
      <c r="M15" s="5"/>
      <c r="N15" s="25"/>
      <c r="O15" s="16"/>
      <c r="P15" s="16"/>
      <c r="Q15" s="5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7" t="s">
        <v>0</v>
      </c>
      <c r="BD15" s="4"/>
      <c r="BE15" s="16"/>
      <c r="BF15" s="16"/>
      <c r="BG15" s="16"/>
      <c r="BH15" s="16"/>
      <c r="BI15" s="16"/>
      <c r="BJ15" s="16"/>
      <c r="BK15" s="16"/>
      <c r="BL15" s="16"/>
      <c r="BM15" s="4"/>
      <c r="BN15" s="2"/>
      <c r="BO15" s="2"/>
      <c r="BP15" s="2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7"/>
      <c r="CL15" s="4"/>
      <c r="CM15" s="1" t="s">
        <v>71</v>
      </c>
      <c r="CN15" s="5"/>
      <c r="CO15" s="8"/>
      <c r="CP15" s="3"/>
      <c r="CQ15" s="5"/>
      <c r="CR15" s="3"/>
      <c r="CS15" s="2"/>
      <c r="CT15" s="2"/>
      <c r="CU15" s="2"/>
      <c r="CV15" s="4"/>
      <c r="CW15" s="3"/>
      <c r="CX15" s="4"/>
      <c r="CY15" s="26"/>
      <c r="CZ15" s="27"/>
      <c r="DA15" s="26"/>
      <c r="DB15" s="26"/>
      <c r="DC15" s="28">
        <v>0</v>
      </c>
      <c r="DD15" s="28">
        <v>0</v>
      </c>
      <c r="DE15" s="29">
        <v>0</v>
      </c>
      <c r="DF15" s="23" t="s">
        <v>0</v>
      </c>
    </row>
    <row r="16" spans="1:127" ht="35.25" customHeight="1" x14ac:dyDescent="0.25">
      <c r="A16" s="20"/>
      <c r="B16" s="36" t="s">
        <v>81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21">
        <f>DC18+DC19</f>
        <v>13751800</v>
      </c>
      <c r="DD16" s="21">
        <f t="shared" ref="DD16:DE16" si="1">DD18+DD19</f>
        <v>54350100</v>
      </c>
      <c r="DE16" s="21">
        <f t="shared" si="1"/>
        <v>0</v>
      </c>
      <c r="DF16" s="23" t="s">
        <v>0</v>
      </c>
    </row>
    <row r="17" spans="1:110" ht="18" customHeight="1" x14ac:dyDescent="0.25">
      <c r="A17" s="20"/>
      <c r="B17" s="34" t="s">
        <v>78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23" t="s">
        <v>0</v>
      </c>
    </row>
    <row r="18" spans="1:110" ht="18" customHeight="1" x14ac:dyDescent="0.25">
      <c r="A18" s="20"/>
      <c r="B18" s="16"/>
      <c r="C18" s="16"/>
      <c r="D18" s="16"/>
      <c r="E18" s="16"/>
      <c r="F18" s="16"/>
      <c r="G18" s="2" t="s">
        <v>15</v>
      </c>
      <c r="H18" s="4" t="s">
        <v>16</v>
      </c>
      <c r="I18" s="16"/>
      <c r="J18" s="24"/>
      <c r="K18" s="16"/>
      <c r="L18" s="5"/>
      <c r="M18" s="5"/>
      <c r="N18" s="25"/>
      <c r="O18" s="16"/>
      <c r="P18" s="16"/>
      <c r="Q18" s="5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7" t="s">
        <v>0</v>
      </c>
      <c r="BD18" s="4"/>
      <c r="BE18" s="16"/>
      <c r="BF18" s="16"/>
      <c r="BG18" s="16"/>
      <c r="BH18" s="16"/>
      <c r="BI18" s="16"/>
      <c r="BJ18" s="16"/>
      <c r="BK18" s="16"/>
      <c r="BL18" s="16"/>
      <c r="BM18" s="4"/>
      <c r="BN18" s="2"/>
      <c r="BO18" s="2"/>
      <c r="BP18" s="2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7"/>
      <c r="CL18" s="4"/>
      <c r="CM18" s="1" t="s">
        <v>70</v>
      </c>
      <c r="CN18" s="5"/>
      <c r="CO18" s="8"/>
      <c r="CP18" s="3"/>
      <c r="CQ18" s="5"/>
      <c r="CR18" s="3"/>
      <c r="CS18" s="2"/>
      <c r="CT18" s="2"/>
      <c r="CU18" s="2"/>
      <c r="CV18" s="4"/>
      <c r="CW18" s="3"/>
      <c r="CX18" s="4"/>
      <c r="CY18" s="26"/>
      <c r="CZ18" s="27"/>
      <c r="DA18" s="26"/>
      <c r="DB18" s="26"/>
      <c r="DC18" s="28">
        <v>2880400</v>
      </c>
      <c r="DD18" s="28">
        <v>13587500</v>
      </c>
      <c r="DE18" s="29">
        <v>0</v>
      </c>
      <c r="DF18" s="23" t="s">
        <v>0</v>
      </c>
    </row>
    <row r="19" spans="1:110" ht="18" customHeight="1" x14ac:dyDescent="0.25">
      <c r="A19" s="20"/>
      <c r="B19" s="16"/>
      <c r="C19" s="16"/>
      <c r="D19" s="16"/>
      <c r="E19" s="16"/>
      <c r="F19" s="16"/>
      <c r="G19" s="2" t="s">
        <v>15</v>
      </c>
      <c r="H19" s="4" t="s">
        <v>14</v>
      </c>
      <c r="I19" s="16"/>
      <c r="J19" s="24"/>
      <c r="K19" s="16"/>
      <c r="L19" s="5"/>
      <c r="M19" s="5"/>
      <c r="N19" s="25"/>
      <c r="O19" s="16"/>
      <c r="P19" s="16"/>
      <c r="Q19" s="5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7" t="s">
        <v>0</v>
      </c>
      <c r="BD19" s="4"/>
      <c r="BE19" s="16"/>
      <c r="BF19" s="16"/>
      <c r="BG19" s="16"/>
      <c r="BH19" s="16"/>
      <c r="BI19" s="16"/>
      <c r="BJ19" s="16"/>
      <c r="BK19" s="16"/>
      <c r="BL19" s="16"/>
      <c r="BM19" s="4"/>
      <c r="BN19" s="2"/>
      <c r="BO19" s="2"/>
      <c r="BP19" s="2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7"/>
      <c r="CL19" s="4"/>
      <c r="CM19" s="1" t="s">
        <v>71</v>
      </c>
      <c r="CN19" s="5"/>
      <c r="CO19" s="8"/>
      <c r="CP19" s="3"/>
      <c r="CQ19" s="5"/>
      <c r="CR19" s="3"/>
      <c r="CS19" s="2"/>
      <c r="CT19" s="2"/>
      <c r="CU19" s="2"/>
      <c r="CV19" s="4"/>
      <c r="CW19" s="3"/>
      <c r="CX19" s="4"/>
      <c r="CY19" s="26"/>
      <c r="CZ19" s="27"/>
      <c r="DA19" s="26"/>
      <c r="DB19" s="26"/>
      <c r="DC19" s="28">
        <v>10871400</v>
      </c>
      <c r="DD19" s="28">
        <v>40762600</v>
      </c>
      <c r="DE19" s="29">
        <v>0</v>
      </c>
      <c r="DF19" s="23" t="s">
        <v>0</v>
      </c>
    </row>
    <row r="20" spans="1:110" ht="50.25" hidden="1" customHeight="1" x14ac:dyDescent="0.25">
      <c r="A20" s="20"/>
      <c r="B20" s="40" t="s">
        <v>72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21">
        <f>DC22+DC23+DC25+DC26+DC28+DC29+DC31+DC32+DC34+DC35+DC37+DC38+DC40+DC41+DC43+DC44+DC46+DC47</f>
        <v>29623700</v>
      </c>
      <c r="DD20" s="21">
        <f t="shared" ref="DD20:DE20" si="2">DD22+DD23+DD25+DD26+DD28+DD29+DD31+DD32+DD34+DD35+DD37+DD38+DD40+DD41+DD43+DD44+DD46+DD47</f>
        <v>0</v>
      </c>
      <c r="DE20" s="21">
        <f t="shared" si="2"/>
        <v>0</v>
      </c>
      <c r="DF20" s="23" t="s">
        <v>0</v>
      </c>
    </row>
    <row r="21" spans="1:110" ht="18" hidden="1" customHeight="1" x14ac:dyDescent="0.25">
      <c r="A21" s="20"/>
      <c r="B21" s="34" t="s">
        <v>13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23" t="s">
        <v>0</v>
      </c>
    </row>
    <row r="22" spans="1:110" ht="18" hidden="1" customHeight="1" x14ac:dyDescent="0.25">
      <c r="A22" s="20"/>
      <c r="B22" s="16"/>
      <c r="C22" s="16"/>
      <c r="D22" s="16"/>
      <c r="E22" s="16"/>
      <c r="F22" s="16"/>
      <c r="G22" s="2" t="s">
        <v>3</v>
      </c>
      <c r="H22" s="4" t="s">
        <v>4</v>
      </c>
      <c r="I22" s="16"/>
      <c r="J22" s="24"/>
      <c r="K22" s="16"/>
      <c r="L22" s="5"/>
      <c r="M22" s="5"/>
      <c r="N22" s="25"/>
      <c r="O22" s="16"/>
      <c r="P22" s="16"/>
      <c r="Q22" s="5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7" t="s">
        <v>0</v>
      </c>
      <c r="BD22" s="4"/>
      <c r="BE22" s="16"/>
      <c r="BF22" s="16"/>
      <c r="BG22" s="16"/>
      <c r="BH22" s="16"/>
      <c r="BI22" s="16"/>
      <c r="BJ22" s="16"/>
      <c r="BK22" s="16"/>
      <c r="BL22" s="16"/>
      <c r="BM22" s="4"/>
      <c r="BN22" s="2"/>
      <c r="BO22" s="2"/>
      <c r="BP22" s="2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7"/>
      <c r="CL22" s="4"/>
      <c r="CM22" s="1" t="s">
        <v>70</v>
      </c>
      <c r="CN22" s="5"/>
      <c r="CO22" s="8"/>
      <c r="CP22" s="3"/>
      <c r="CQ22" s="5"/>
      <c r="CR22" s="3"/>
      <c r="CS22" s="2"/>
      <c r="CT22" s="2"/>
      <c r="CU22" s="2"/>
      <c r="CV22" s="4"/>
      <c r="CW22" s="3"/>
      <c r="CX22" s="4"/>
      <c r="CY22" s="26"/>
      <c r="CZ22" s="27"/>
      <c r="DA22" s="26"/>
      <c r="DB22" s="26"/>
      <c r="DC22" s="28">
        <v>1002870</v>
      </c>
      <c r="DD22" s="28">
        <v>0</v>
      </c>
      <c r="DE22" s="29">
        <v>0</v>
      </c>
      <c r="DF22" s="23" t="s">
        <v>0</v>
      </c>
    </row>
    <row r="23" spans="1:110" ht="18" hidden="1" customHeight="1" x14ac:dyDescent="0.25">
      <c r="A23" s="20"/>
      <c r="B23" s="16"/>
      <c r="C23" s="16"/>
      <c r="D23" s="16"/>
      <c r="E23" s="16"/>
      <c r="F23" s="16"/>
      <c r="G23" s="2" t="s">
        <v>3</v>
      </c>
      <c r="H23" s="4" t="s">
        <v>2</v>
      </c>
      <c r="I23" s="16"/>
      <c r="J23" s="24"/>
      <c r="K23" s="16"/>
      <c r="L23" s="5"/>
      <c r="M23" s="5"/>
      <c r="N23" s="25"/>
      <c r="O23" s="16"/>
      <c r="P23" s="16"/>
      <c r="Q23" s="5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7" t="s">
        <v>0</v>
      </c>
      <c r="BD23" s="4"/>
      <c r="BE23" s="16"/>
      <c r="BF23" s="16"/>
      <c r="BG23" s="16"/>
      <c r="BH23" s="16"/>
      <c r="BI23" s="16"/>
      <c r="BJ23" s="16"/>
      <c r="BK23" s="16"/>
      <c r="BL23" s="16"/>
      <c r="BM23" s="4"/>
      <c r="BN23" s="2"/>
      <c r="BO23" s="2"/>
      <c r="BP23" s="2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7"/>
      <c r="CL23" s="4"/>
      <c r="CM23" s="1" t="s">
        <v>71</v>
      </c>
      <c r="CN23" s="5"/>
      <c r="CO23" s="8"/>
      <c r="CP23" s="3"/>
      <c r="CQ23" s="5"/>
      <c r="CR23" s="3"/>
      <c r="CS23" s="2"/>
      <c r="CT23" s="2"/>
      <c r="CU23" s="2"/>
      <c r="CV23" s="4"/>
      <c r="CW23" s="3"/>
      <c r="CX23" s="4"/>
      <c r="CY23" s="26"/>
      <c r="CZ23" s="27"/>
      <c r="DA23" s="26"/>
      <c r="DB23" s="26"/>
      <c r="DC23" s="28">
        <v>2340030</v>
      </c>
      <c r="DD23" s="28">
        <v>0</v>
      </c>
      <c r="DE23" s="29">
        <v>0</v>
      </c>
      <c r="DF23" s="23" t="s">
        <v>0</v>
      </c>
    </row>
    <row r="24" spans="1:110" ht="18" hidden="1" customHeight="1" x14ac:dyDescent="0.25">
      <c r="A24" s="20"/>
      <c r="B24" s="34" t="s">
        <v>12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23" t="s">
        <v>0</v>
      </c>
    </row>
    <row r="25" spans="1:110" ht="18" hidden="1" customHeight="1" x14ac:dyDescent="0.25">
      <c r="A25" s="20"/>
      <c r="B25" s="16"/>
      <c r="C25" s="16"/>
      <c r="D25" s="16"/>
      <c r="E25" s="16"/>
      <c r="F25" s="16"/>
      <c r="G25" s="2" t="s">
        <v>3</v>
      </c>
      <c r="H25" s="4" t="s">
        <v>4</v>
      </c>
      <c r="I25" s="16"/>
      <c r="J25" s="24"/>
      <c r="K25" s="16"/>
      <c r="L25" s="5"/>
      <c r="M25" s="5"/>
      <c r="N25" s="25"/>
      <c r="O25" s="16"/>
      <c r="P25" s="16"/>
      <c r="Q25" s="5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7" t="s">
        <v>0</v>
      </c>
      <c r="BD25" s="4"/>
      <c r="BE25" s="16"/>
      <c r="BF25" s="16"/>
      <c r="BG25" s="16"/>
      <c r="BH25" s="16"/>
      <c r="BI25" s="16"/>
      <c r="BJ25" s="16"/>
      <c r="BK25" s="16"/>
      <c r="BL25" s="16"/>
      <c r="BM25" s="4"/>
      <c r="BN25" s="2"/>
      <c r="BO25" s="2"/>
      <c r="BP25" s="2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7"/>
      <c r="CL25" s="4"/>
      <c r="CM25" s="1" t="s">
        <v>70</v>
      </c>
      <c r="CN25" s="5"/>
      <c r="CO25" s="8"/>
      <c r="CP25" s="3"/>
      <c r="CQ25" s="5"/>
      <c r="CR25" s="3"/>
      <c r="CS25" s="2"/>
      <c r="CT25" s="2"/>
      <c r="CU25" s="2"/>
      <c r="CV25" s="4"/>
      <c r="CW25" s="3"/>
      <c r="CX25" s="4"/>
      <c r="CY25" s="26"/>
      <c r="CZ25" s="27"/>
      <c r="DA25" s="26"/>
      <c r="DB25" s="26"/>
      <c r="DC25" s="28">
        <v>510630</v>
      </c>
      <c r="DD25" s="28">
        <v>0</v>
      </c>
      <c r="DE25" s="29">
        <v>0</v>
      </c>
      <c r="DF25" s="23" t="s">
        <v>0</v>
      </c>
    </row>
    <row r="26" spans="1:110" ht="18" hidden="1" customHeight="1" x14ac:dyDescent="0.25">
      <c r="A26" s="20"/>
      <c r="B26" s="16"/>
      <c r="C26" s="16"/>
      <c r="D26" s="16"/>
      <c r="E26" s="16"/>
      <c r="F26" s="16"/>
      <c r="G26" s="2" t="s">
        <v>3</v>
      </c>
      <c r="H26" s="4" t="s">
        <v>2</v>
      </c>
      <c r="I26" s="16"/>
      <c r="J26" s="24"/>
      <c r="K26" s="16"/>
      <c r="L26" s="5"/>
      <c r="M26" s="5"/>
      <c r="N26" s="25"/>
      <c r="O26" s="16"/>
      <c r="P26" s="16"/>
      <c r="Q26" s="5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7" t="s">
        <v>0</v>
      </c>
      <c r="BD26" s="4"/>
      <c r="BE26" s="16"/>
      <c r="BF26" s="16"/>
      <c r="BG26" s="16"/>
      <c r="BH26" s="16"/>
      <c r="BI26" s="16"/>
      <c r="BJ26" s="16"/>
      <c r="BK26" s="16"/>
      <c r="BL26" s="16"/>
      <c r="BM26" s="4"/>
      <c r="BN26" s="2"/>
      <c r="BO26" s="2"/>
      <c r="BP26" s="2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7"/>
      <c r="CL26" s="4"/>
      <c r="CM26" s="1" t="s">
        <v>71</v>
      </c>
      <c r="CN26" s="5"/>
      <c r="CO26" s="8"/>
      <c r="CP26" s="3"/>
      <c r="CQ26" s="5"/>
      <c r="CR26" s="3"/>
      <c r="CS26" s="2"/>
      <c r="CT26" s="2"/>
      <c r="CU26" s="2"/>
      <c r="CV26" s="4"/>
      <c r="CW26" s="3"/>
      <c r="CX26" s="4"/>
      <c r="CY26" s="26"/>
      <c r="CZ26" s="27"/>
      <c r="DA26" s="26"/>
      <c r="DB26" s="26"/>
      <c r="DC26" s="28">
        <v>1191470</v>
      </c>
      <c r="DD26" s="28">
        <v>0</v>
      </c>
      <c r="DE26" s="29">
        <v>0</v>
      </c>
      <c r="DF26" s="23" t="s">
        <v>0</v>
      </c>
    </row>
    <row r="27" spans="1:110" ht="18" hidden="1" customHeight="1" x14ac:dyDescent="0.25">
      <c r="A27" s="20"/>
      <c r="B27" s="34" t="s">
        <v>11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23" t="s">
        <v>0</v>
      </c>
    </row>
    <row r="28" spans="1:110" ht="18" hidden="1" customHeight="1" x14ac:dyDescent="0.25">
      <c r="A28" s="20"/>
      <c r="B28" s="16"/>
      <c r="C28" s="16"/>
      <c r="D28" s="16"/>
      <c r="E28" s="16"/>
      <c r="F28" s="16"/>
      <c r="G28" s="2" t="s">
        <v>3</v>
      </c>
      <c r="H28" s="4" t="s">
        <v>4</v>
      </c>
      <c r="I28" s="16"/>
      <c r="J28" s="24"/>
      <c r="K28" s="16"/>
      <c r="L28" s="5"/>
      <c r="M28" s="5"/>
      <c r="N28" s="25"/>
      <c r="O28" s="16"/>
      <c r="P28" s="16"/>
      <c r="Q28" s="5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7" t="s">
        <v>0</v>
      </c>
      <c r="BD28" s="4"/>
      <c r="BE28" s="16"/>
      <c r="BF28" s="16"/>
      <c r="BG28" s="16"/>
      <c r="BH28" s="16"/>
      <c r="BI28" s="16"/>
      <c r="BJ28" s="16"/>
      <c r="BK28" s="16"/>
      <c r="BL28" s="16"/>
      <c r="BM28" s="4"/>
      <c r="BN28" s="2"/>
      <c r="BO28" s="2"/>
      <c r="BP28" s="2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7"/>
      <c r="CL28" s="4"/>
      <c r="CM28" s="1" t="s">
        <v>70</v>
      </c>
      <c r="CN28" s="5"/>
      <c r="CO28" s="8"/>
      <c r="CP28" s="3"/>
      <c r="CQ28" s="5"/>
      <c r="CR28" s="3"/>
      <c r="CS28" s="2"/>
      <c r="CT28" s="2"/>
      <c r="CU28" s="2"/>
      <c r="CV28" s="4"/>
      <c r="CW28" s="3"/>
      <c r="CX28" s="4"/>
      <c r="CY28" s="26"/>
      <c r="CZ28" s="27"/>
      <c r="DA28" s="26"/>
      <c r="DB28" s="26"/>
      <c r="DC28" s="28">
        <v>902220</v>
      </c>
      <c r="DD28" s="28">
        <v>0</v>
      </c>
      <c r="DE28" s="29">
        <v>0</v>
      </c>
      <c r="DF28" s="23" t="s">
        <v>0</v>
      </c>
    </row>
    <row r="29" spans="1:110" ht="18" hidden="1" customHeight="1" x14ac:dyDescent="0.25">
      <c r="A29" s="20"/>
      <c r="B29" s="16"/>
      <c r="C29" s="16"/>
      <c r="D29" s="16"/>
      <c r="E29" s="16"/>
      <c r="F29" s="16"/>
      <c r="G29" s="2" t="s">
        <v>3</v>
      </c>
      <c r="H29" s="4" t="s">
        <v>2</v>
      </c>
      <c r="I29" s="16"/>
      <c r="J29" s="24"/>
      <c r="K29" s="16"/>
      <c r="L29" s="5"/>
      <c r="M29" s="5"/>
      <c r="N29" s="25"/>
      <c r="O29" s="16"/>
      <c r="P29" s="16"/>
      <c r="Q29" s="5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7" t="s">
        <v>0</v>
      </c>
      <c r="BD29" s="4"/>
      <c r="BE29" s="16"/>
      <c r="BF29" s="16"/>
      <c r="BG29" s="16"/>
      <c r="BH29" s="16"/>
      <c r="BI29" s="16"/>
      <c r="BJ29" s="16"/>
      <c r="BK29" s="16"/>
      <c r="BL29" s="16"/>
      <c r="BM29" s="4"/>
      <c r="BN29" s="2"/>
      <c r="BO29" s="2"/>
      <c r="BP29" s="2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7"/>
      <c r="CL29" s="4"/>
      <c r="CM29" s="1" t="s">
        <v>71</v>
      </c>
      <c r="CN29" s="5"/>
      <c r="CO29" s="8"/>
      <c r="CP29" s="3"/>
      <c r="CQ29" s="5"/>
      <c r="CR29" s="3"/>
      <c r="CS29" s="2"/>
      <c r="CT29" s="2"/>
      <c r="CU29" s="2"/>
      <c r="CV29" s="4"/>
      <c r="CW29" s="3"/>
      <c r="CX29" s="4"/>
      <c r="CY29" s="26"/>
      <c r="CZ29" s="27"/>
      <c r="DA29" s="26"/>
      <c r="DB29" s="26"/>
      <c r="DC29" s="28">
        <v>2105180</v>
      </c>
      <c r="DD29" s="28">
        <v>0</v>
      </c>
      <c r="DE29" s="29">
        <v>0</v>
      </c>
      <c r="DF29" s="23" t="s">
        <v>0</v>
      </c>
    </row>
    <row r="30" spans="1:110" ht="18" hidden="1" customHeight="1" x14ac:dyDescent="0.25">
      <c r="A30" s="20"/>
      <c r="B30" s="34" t="s">
        <v>10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23" t="s">
        <v>0</v>
      </c>
    </row>
    <row r="31" spans="1:110" ht="18" hidden="1" customHeight="1" x14ac:dyDescent="0.25">
      <c r="A31" s="20"/>
      <c r="B31" s="16"/>
      <c r="C31" s="16"/>
      <c r="D31" s="16"/>
      <c r="E31" s="16"/>
      <c r="F31" s="16"/>
      <c r="G31" s="2" t="s">
        <v>3</v>
      </c>
      <c r="H31" s="4" t="s">
        <v>4</v>
      </c>
      <c r="I31" s="16"/>
      <c r="J31" s="24"/>
      <c r="K31" s="16"/>
      <c r="L31" s="5"/>
      <c r="M31" s="5"/>
      <c r="N31" s="25"/>
      <c r="O31" s="16"/>
      <c r="P31" s="16"/>
      <c r="Q31" s="5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7" t="s">
        <v>0</v>
      </c>
      <c r="BD31" s="4"/>
      <c r="BE31" s="16"/>
      <c r="BF31" s="16"/>
      <c r="BG31" s="16"/>
      <c r="BH31" s="16"/>
      <c r="BI31" s="16"/>
      <c r="BJ31" s="16"/>
      <c r="BK31" s="16"/>
      <c r="BL31" s="16"/>
      <c r="BM31" s="4"/>
      <c r="BN31" s="2"/>
      <c r="BO31" s="2"/>
      <c r="BP31" s="2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7"/>
      <c r="CL31" s="4"/>
      <c r="CM31" s="1" t="s">
        <v>70</v>
      </c>
      <c r="CN31" s="5"/>
      <c r="CO31" s="8"/>
      <c r="CP31" s="3"/>
      <c r="CQ31" s="5"/>
      <c r="CR31" s="3"/>
      <c r="CS31" s="2"/>
      <c r="CT31" s="2"/>
      <c r="CU31" s="2"/>
      <c r="CV31" s="4"/>
      <c r="CW31" s="3"/>
      <c r="CX31" s="4"/>
      <c r="CY31" s="26"/>
      <c r="CZ31" s="27"/>
      <c r="DA31" s="26"/>
      <c r="DB31" s="26"/>
      <c r="DC31" s="28">
        <v>1654800</v>
      </c>
      <c r="DD31" s="28">
        <v>0</v>
      </c>
      <c r="DE31" s="29">
        <v>0</v>
      </c>
      <c r="DF31" s="23" t="s">
        <v>0</v>
      </c>
    </row>
    <row r="32" spans="1:110" ht="18" hidden="1" customHeight="1" x14ac:dyDescent="0.25">
      <c r="A32" s="20"/>
      <c r="B32" s="16"/>
      <c r="C32" s="16"/>
      <c r="D32" s="16"/>
      <c r="E32" s="16"/>
      <c r="F32" s="16"/>
      <c r="G32" s="2" t="s">
        <v>3</v>
      </c>
      <c r="H32" s="4" t="s">
        <v>2</v>
      </c>
      <c r="I32" s="16"/>
      <c r="J32" s="24"/>
      <c r="K32" s="16"/>
      <c r="L32" s="5"/>
      <c r="M32" s="5"/>
      <c r="N32" s="25"/>
      <c r="O32" s="16"/>
      <c r="P32" s="16"/>
      <c r="Q32" s="5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7" t="s">
        <v>0</v>
      </c>
      <c r="BD32" s="4"/>
      <c r="BE32" s="16"/>
      <c r="BF32" s="16"/>
      <c r="BG32" s="16"/>
      <c r="BH32" s="16"/>
      <c r="BI32" s="16"/>
      <c r="BJ32" s="16"/>
      <c r="BK32" s="16"/>
      <c r="BL32" s="16"/>
      <c r="BM32" s="4"/>
      <c r="BN32" s="2"/>
      <c r="BO32" s="2"/>
      <c r="BP32" s="2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7"/>
      <c r="CL32" s="4"/>
      <c r="CM32" s="1" t="s">
        <v>71</v>
      </c>
      <c r="CN32" s="5"/>
      <c r="CO32" s="8"/>
      <c r="CP32" s="3"/>
      <c r="CQ32" s="5"/>
      <c r="CR32" s="3"/>
      <c r="CS32" s="2"/>
      <c r="CT32" s="2"/>
      <c r="CU32" s="2"/>
      <c r="CV32" s="4"/>
      <c r="CW32" s="3"/>
      <c r="CX32" s="4"/>
      <c r="CY32" s="26"/>
      <c r="CZ32" s="27"/>
      <c r="DA32" s="26"/>
      <c r="DB32" s="26"/>
      <c r="DC32" s="28">
        <v>3861200</v>
      </c>
      <c r="DD32" s="28">
        <v>0</v>
      </c>
      <c r="DE32" s="29">
        <v>0</v>
      </c>
      <c r="DF32" s="23" t="s">
        <v>0</v>
      </c>
    </row>
    <row r="33" spans="1:110" ht="18" hidden="1" customHeight="1" x14ac:dyDescent="0.25">
      <c r="A33" s="20"/>
      <c r="B33" s="34" t="s">
        <v>9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23" t="s">
        <v>0</v>
      </c>
    </row>
    <row r="34" spans="1:110" ht="18" hidden="1" customHeight="1" x14ac:dyDescent="0.25">
      <c r="A34" s="20"/>
      <c r="B34" s="16"/>
      <c r="C34" s="16"/>
      <c r="D34" s="16"/>
      <c r="E34" s="16"/>
      <c r="F34" s="16"/>
      <c r="G34" s="2" t="s">
        <v>3</v>
      </c>
      <c r="H34" s="4" t="s">
        <v>4</v>
      </c>
      <c r="I34" s="16"/>
      <c r="J34" s="24"/>
      <c r="K34" s="16"/>
      <c r="L34" s="5"/>
      <c r="M34" s="5"/>
      <c r="N34" s="25"/>
      <c r="O34" s="16"/>
      <c r="P34" s="16"/>
      <c r="Q34" s="5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7" t="s">
        <v>0</v>
      </c>
      <c r="BD34" s="4"/>
      <c r="BE34" s="16"/>
      <c r="BF34" s="16"/>
      <c r="BG34" s="16"/>
      <c r="BH34" s="16"/>
      <c r="BI34" s="16"/>
      <c r="BJ34" s="16"/>
      <c r="BK34" s="16"/>
      <c r="BL34" s="16"/>
      <c r="BM34" s="4"/>
      <c r="BN34" s="2"/>
      <c r="BO34" s="2"/>
      <c r="BP34" s="2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7"/>
      <c r="CL34" s="4"/>
      <c r="CM34" s="1" t="s">
        <v>70</v>
      </c>
      <c r="CN34" s="5"/>
      <c r="CO34" s="8"/>
      <c r="CP34" s="3"/>
      <c r="CQ34" s="5"/>
      <c r="CR34" s="3"/>
      <c r="CS34" s="2"/>
      <c r="CT34" s="2"/>
      <c r="CU34" s="2"/>
      <c r="CV34" s="4"/>
      <c r="CW34" s="3"/>
      <c r="CX34" s="4"/>
      <c r="CY34" s="26"/>
      <c r="CZ34" s="27"/>
      <c r="DA34" s="26"/>
      <c r="DB34" s="26"/>
      <c r="DC34" s="28">
        <v>888140</v>
      </c>
      <c r="DD34" s="28">
        <v>0</v>
      </c>
      <c r="DE34" s="29">
        <v>0</v>
      </c>
      <c r="DF34" s="23" t="s">
        <v>0</v>
      </c>
    </row>
    <row r="35" spans="1:110" ht="18" hidden="1" customHeight="1" x14ac:dyDescent="0.25">
      <c r="A35" s="20"/>
      <c r="B35" s="16"/>
      <c r="C35" s="16"/>
      <c r="D35" s="16"/>
      <c r="E35" s="16"/>
      <c r="F35" s="16"/>
      <c r="G35" s="2" t="s">
        <v>3</v>
      </c>
      <c r="H35" s="4" t="s">
        <v>2</v>
      </c>
      <c r="I35" s="16"/>
      <c r="J35" s="24"/>
      <c r="K35" s="16"/>
      <c r="L35" s="5"/>
      <c r="M35" s="5"/>
      <c r="N35" s="25"/>
      <c r="O35" s="16"/>
      <c r="P35" s="16"/>
      <c r="Q35" s="5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7" t="s">
        <v>0</v>
      </c>
      <c r="BD35" s="4"/>
      <c r="BE35" s="16"/>
      <c r="BF35" s="16"/>
      <c r="BG35" s="16"/>
      <c r="BH35" s="16"/>
      <c r="BI35" s="16"/>
      <c r="BJ35" s="16"/>
      <c r="BK35" s="16"/>
      <c r="BL35" s="16"/>
      <c r="BM35" s="4"/>
      <c r="BN35" s="2"/>
      <c r="BO35" s="2"/>
      <c r="BP35" s="2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7"/>
      <c r="CL35" s="4"/>
      <c r="CM35" s="1" t="s">
        <v>71</v>
      </c>
      <c r="CN35" s="5"/>
      <c r="CO35" s="8"/>
      <c r="CP35" s="3"/>
      <c r="CQ35" s="5"/>
      <c r="CR35" s="3"/>
      <c r="CS35" s="2"/>
      <c r="CT35" s="2"/>
      <c r="CU35" s="2"/>
      <c r="CV35" s="4"/>
      <c r="CW35" s="3"/>
      <c r="CX35" s="4"/>
      <c r="CY35" s="26"/>
      <c r="CZ35" s="27"/>
      <c r="DA35" s="26"/>
      <c r="DB35" s="26"/>
      <c r="DC35" s="28">
        <v>2072360</v>
      </c>
      <c r="DD35" s="28">
        <v>0</v>
      </c>
      <c r="DE35" s="29">
        <v>0</v>
      </c>
      <c r="DF35" s="23" t="s">
        <v>0</v>
      </c>
    </row>
    <row r="36" spans="1:110" ht="18" hidden="1" customHeight="1" x14ac:dyDescent="0.25">
      <c r="A36" s="20"/>
      <c r="B36" s="34" t="s">
        <v>8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23" t="s">
        <v>0</v>
      </c>
    </row>
    <row r="37" spans="1:110" ht="18" hidden="1" customHeight="1" x14ac:dyDescent="0.25">
      <c r="A37" s="20"/>
      <c r="B37" s="16"/>
      <c r="C37" s="16"/>
      <c r="D37" s="16"/>
      <c r="E37" s="16"/>
      <c r="F37" s="16"/>
      <c r="G37" s="2" t="s">
        <v>3</v>
      </c>
      <c r="H37" s="4" t="s">
        <v>4</v>
      </c>
      <c r="I37" s="16"/>
      <c r="J37" s="24"/>
      <c r="K37" s="16"/>
      <c r="L37" s="5"/>
      <c r="M37" s="5"/>
      <c r="N37" s="25"/>
      <c r="O37" s="16"/>
      <c r="P37" s="16"/>
      <c r="Q37" s="5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7" t="s">
        <v>0</v>
      </c>
      <c r="BD37" s="4"/>
      <c r="BE37" s="16"/>
      <c r="BF37" s="16"/>
      <c r="BG37" s="16"/>
      <c r="BH37" s="16"/>
      <c r="BI37" s="16"/>
      <c r="BJ37" s="16"/>
      <c r="BK37" s="16"/>
      <c r="BL37" s="16"/>
      <c r="BM37" s="4"/>
      <c r="BN37" s="2"/>
      <c r="BO37" s="2"/>
      <c r="BP37" s="2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7"/>
      <c r="CL37" s="4"/>
      <c r="CM37" s="1" t="s">
        <v>70</v>
      </c>
      <c r="CN37" s="5"/>
      <c r="CO37" s="8"/>
      <c r="CP37" s="3"/>
      <c r="CQ37" s="5"/>
      <c r="CR37" s="3"/>
      <c r="CS37" s="2"/>
      <c r="CT37" s="2"/>
      <c r="CU37" s="2"/>
      <c r="CV37" s="4"/>
      <c r="CW37" s="3"/>
      <c r="CX37" s="4"/>
      <c r="CY37" s="26"/>
      <c r="CZ37" s="27"/>
      <c r="DA37" s="26"/>
      <c r="DB37" s="26"/>
      <c r="DC37" s="28">
        <v>904320</v>
      </c>
      <c r="DD37" s="28">
        <v>0</v>
      </c>
      <c r="DE37" s="29">
        <v>0</v>
      </c>
      <c r="DF37" s="23" t="s">
        <v>0</v>
      </c>
    </row>
    <row r="38" spans="1:110" ht="18" hidden="1" customHeight="1" x14ac:dyDescent="0.25">
      <c r="A38" s="20"/>
      <c r="B38" s="16"/>
      <c r="C38" s="16"/>
      <c r="D38" s="16"/>
      <c r="E38" s="16"/>
      <c r="F38" s="16"/>
      <c r="G38" s="2" t="s">
        <v>3</v>
      </c>
      <c r="H38" s="4" t="s">
        <v>2</v>
      </c>
      <c r="I38" s="16"/>
      <c r="J38" s="24"/>
      <c r="K38" s="16"/>
      <c r="L38" s="5"/>
      <c r="M38" s="5"/>
      <c r="N38" s="25"/>
      <c r="O38" s="16"/>
      <c r="P38" s="16"/>
      <c r="Q38" s="5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7" t="s">
        <v>0</v>
      </c>
      <c r="BD38" s="4"/>
      <c r="BE38" s="16"/>
      <c r="BF38" s="16"/>
      <c r="BG38" s="16"/>
      <c r="BH38" s="16"/>
      <c r="BI38" s="16"/>
      <c r="BJ38" s="16"/>
      <c r="BK38" s="16"/>
      <c r="BL38" s="16"/>
      <c r="BM38" s="4"/>
      <c r="BN38" s="2"/>
      <c r="BO38" s="2"/>
      <c r="BP38" s="2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7"/>
      <c r="CL38" s="4"/>
      <c r="CM38" s="1" t="s">
        <v>71</v>
      </c>
      <c r="CN38" s="5"/>
      <c r="CO38" s="8"/>
      <c r="CP38" s="3"/>
      <c r="CQ38" s="5"/>
      <c r="CR38" s="3"/>
      <c r="CS38" s="2"/>
      <c r="CT38" s="2"/>
      <c r="CU38" s="2"/>
      <c r="CV38" s="4"/>
      <c r="CW38" s="3"/>
      <c r="CX38" s="4"/>
      <c r="CY38" s="26"/>
      <c r="CZ38" s="27"/>
      <c r="DA38" s="26"/>
      <c r="DB38" s="26"/>
      <c r="DC38" s="28">
        <v>2110080</v>
      </c>
      <c r="DD38" s="28">
        <v>0</v>
      </c>
      <c r="DE38" s="29">
        <v>0</v>
      </c>
      <c r="DF38" s="23" t="s">
        <v>0</v>
      </c>
    </row>
    <row r="39" spans="1:110" ht="18" hidden="1" customHeight="1" x14ac:dyDescent="0.25">
      <c r="A39" s="20"/>
      <c r="B39" s="34" t="s">
        <v>7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23" t="s">
        <v>0</v>
      </c>
    </row>
    <row r="40" spans="1:110" ht="18" hidden="1" customHeight="1" x14ac:dyDescent="0.25">
      <c r="A40" s="20"/>
      <c r="B40" s="16"/>
      <c r="C40" s="16"/>
      <c r="D40" s="16"/>
      <c r="E40" s="16"/>
      <c r="F40" s="16"/>
      <c r="G40" s="2" t="s">
        <v>3</v>
      </c>
      <c r="H40" s="4" t="s">
        <v>4</v>
      </c>
      <c r="I40" s="16"/>
      <c r="J40" s="24"/>
      <c r="K40" s="16"/>
      <c r="L40" s="5"/>
      <c r="M40" s="5"/>
      <c r="N40" s="25"/>
      <c r="O40" s="16"/>
      <c r="P40" s="16"/>
      <c r="Q40" s="5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7" t="s">
        <v>0</v>
      </c>
      <c r="BD40" s="4"/>
      <c r="BE40" s="16"/>
      <c r="BF40" s="16"/>
      <c r="BG40" s="16"/>
      <c r="BH40" s="16"/>
      <c r="BI40" s="16"/>
      <c r="BJ40" s="16"/>
      <c r="BK40" s="16"/>
      <c r="BL40" s="16"/>
      <c r="BM40" s="4"/>
      <c r="BN40" s="2"/>
      <c r="BO40" s="2"/>
      <c r="BP40" s="2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7"/>
      <c r="CL40" s="4"/>
      <c r="CM40" s="1" t="s">
        <v>70</v>
      </c>
      <c r="CN40" s="5"/>
      <c r="CO40" s="8"/>
      <c r="CP40" s="3"/>
      <c r="CQ40" s="5"/>
      <c r="CR40" s="3"/>
      <c r="CS40" s="2"/>
      <c r="CT40" s="2"/>
      <c r="CU40" s="2"/>
      <c r="CV40" s="4"/>
      <c r="CW40" s="3"/>
      <c r="CX40" s="4"/>
      <c r="CY40" s="26"/>
      <c r="CZ40" s="27"/>
      <c r="DA40" s="26"/>
      <c r="DB40" s="26"/>
      <c r="DC40" s="28">
        <v>978420</v>
      </c>
      <c r="DD40" s="28">
        <v>0</v>
      </c>
      <c r="DE40" s="29">
        <v>0</v>
      </c>
      <c r="DF40" s="23" t="s">
        <v>0</v>
      </c>
    </row>
    <row r="41" spans="1:110" ht="18" hidden="1" customHeight="1" x14ac:dyDescent="0.25">
      <c r="A41" s="20"/>
      <c r="B41" s="16"/>
      <c r="C41" s="16"/>
      <c r="D41" s="16"/>
      <c r="E41" s="16"/>
      <c r="F41" s="16"/>
      <c r="G41" s="2" t="s">
        <v>3</v>
      </c>
      <c r="H41" s="4" t="s">
        <v>2</v>
      </c>
      <c r="I41" s="16"/>
      <c r="J41" s="24"/>
      <c r="K41" s="16"/>
      <c r="L41" s="5"/>
      <c r="M41" s="5"/>
      <c r="N41" s="25"/>
      <c r="O41" s="16"/>
      <c r="P41" s="16"/>
      <c r="Q41" s="5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7" t="s">
        <v>0</v>
      </c>
      <c r="BD41" s="4"/>
      <c r="BE41" s="16"/>
      <c r="BF41" s="16"/>
      <c r="BG41" s="16"/>
      <c r="BH41" s="16"/>
      <c r="BI41" s="16"/>
      <c r="BJ41" s="16"/>
      <c r="BK41" s="16"/>
      <c r="BL41" s="16"/>
      <c r="BM41" s="4"/>
      <c r="BN41" s="2"/>
      <c r="BO41" s="2"/>
      <c r="BP41" s="2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7"/>
      <c r="CL41" s="4"/>
      <c r="CM41" s="1" t="s">
        <v>71</v>
      </c>
      <c r="CN41" s="5"/>
      <c r="CO41" s="8"/>
      <c r="CP41" s="3"/>
      <c r="CQ41" s="5"/>
      <c r="CR41" s="3"/>
      <c r="CS41" s="2"/>
      <c r="CT41" s="2"/>
      <c r="CU41" s="2"/>
      <c r="CV41" s="4"/>
      <c r="CW41" s="3"/>
      <c r="CX41" s="4"/>
      <c r="CY41" s="26"/>
      <c r="CZ41" s="27"/>
      <c r="DA41" s="26"/>
      <c r="DB41" s="26"/>
      <c r="DC41" s="28">
        <v>2282980</v>
      </c>
      <c r="DD41" s="28">
        <v>0</v>
      </c>
      <c r="DE41" s="29">
        <v>0</v>
      </c>
      <c r="DF41" s="23" t="s">
        <v>0</v>
      </c>
    </row>
    <row r="42" spans="1:110" ht="18" hidden="1" customHeight="1" x14ac:dyDescent="0.25">
      <c r="A42" s="20"/>
      <c r="B42" s="34" t="s">
        <v>6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23" t="s">
        <v>0</v>
      </c>
    </row>
    <row r="43" spans="1:110" ht="18" hidden="1" customHeight="1" x14ac:dyDescent="0.25">
      <c r="A43" s="20"/>
      <c r="B43" s="16"/>
      <c r="C43" s="16"/>
      <c r="D43" s="16"/>
      <c r="E43" s="16"/>
      <c r="F43" s="16"/>
      <c r="G43" s="2" t="s">
        <v>3</v>
      </c>
      <c r="H43" s="4" t="s">
        <v>4</v>
      </c>
      <c r="I43" s="16"/>
      <c r="J43" s="24"/>
      <c r="K43" s="16"/>
      <c r="L43" s="5"/>
      <c r="M43" s="5"/>
      <c r="N43" s="25"/>
      <c r="O43" s="16"/>
      <c r="P43" s="16"/>
      <c r="Q43" s="5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7" t="s">
        <v>0</v>
      </c>
      <c r="BD43" s="4"/>
      <c r="BE43" s="16"/>
      <c r="BF43" s="16"/>
      <c r="BG43" s="16"/>
      <c r="BH43" s="16"/>
      <c r="BI43" s="16"/>
      <c r="BJ43" s="16"/>
      <c r="BK43" s="16"/>
      <c r="BL43" s="16"/>
      <c r="BM43" s="4"/>
      <c r="BN43" s="2"/>
      <c r="BO43" s="2"/>
      <c r="BP43" s="2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  <c r="CL43" s="4"/>
      <c r="CM43" s="1" t="s">
        <v>70</v>
      </c>
      <c r="CN43" s="5"/>
      <c r="CO43" s="8"/>
      <c r="CP43" s="3"/>
      <c r="CQ43" s="5"/>
      <c r="CR43" s="3"/>
      <c r="CS43" s="2"/>
      <c r="CT43" s="2"/>
      <c r="CU43" s="2"/>
      <c r="CV43" s="4"/>
      <c r="CW43" s="3"/>
      <c r="CX43" s="4"/>
      <c r="CY43" s="26"/>
      <c r="CZ43" s="27"/>
      <c r="DA43" s="26"/>
      <c r="DB43" s="26"/>
      <c r="DC43" s="28">
        <v>1581390</v>
      </c>
      <c r="DD43" s="28">
        <v>0</v>
      </c>
      <c r="DE43" s="29">
        <v>0</v>
      </c>
      <c r="DF43" s="23" t="s">
        <v>0</v>
      </c>
    </row>
    <row r="44" spans="1:110" ht="18" hidden="1" customHeight="1" x14ac:dyDescent="0.25">
      <c r="A44" s="20"/>
      <c r="B44" s="16"/>
      <c r="C44" s="16"/>
      <c r="D44" s="16"/>
      <c r="E44" s="16"/>
      <c r="F44" s="16"/>
      <c r="G44" s="2" t="s">
        <v>3</v>
      </c>
      <c r="H44" s="4" t="s">
        <v>2</v>
      </c>
      <c r="I44" s="16"/>
      <c r="J44" s="24"/>
      <c r="K44" s="16"/>
      <c r="L44" s="5"/>
      <c r="M44" s="5"/>
      <c r="N44" s="25"/>
      <c r="O44" s="16"/>
      <c r="P44" s="16"/>
      <c r="Q44" s="5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7" t="s">
        <v>0</v>
      </c>
      <c r="BD44" s="4"/>
      <c r="BE44" s="16"/>
      <c r="BF44" s="16"/>
      <c r="BG44" s="16"/>
      <c r="BH44" s="16"/>
      <c r="BI44" s="16"/>
      <c r="BJ44" s="16"/>
      <c r="BK44" s="16"/>
      <c r="BL44" s="16"/>
      <c r="BM44" s="4"/>
      <c r="BN44" s="2"/>
      <c r="BO44" s="2"/>
      <c r="BP44" s="2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  <c r="CL44" s="4"/>
      <c r="CM44" s="1" t="s">
        <v>71</v>
      </c>
      <c r="CN44" s="5"/>
      <c r="CO44" s="8"/>
      <c r="CP44" s="3"/>
      <c r="CQ44" s="5"/>
      <c r="CR44" s="3"/>
      <c r="CS44" s="2"/>
      <c r="CT44" s="2"/>
      <c r="CU44" s="2"/>
      <c r="CV44" s="4"/>
      <c r="CW44" s="3"/>
      <c r="CX44" s="4"/>
      <c r="CY44" s="26"/>
      <c r="CZ44" s="27"/>
      <c r="DA44" s="26"/>
      <c r="DB44" s="26"/>
      <c r="DC44" s="28">
        <v>3689910</v>
      </c>
      <c r="DD44" s="28">
        <v>0</v>
      </c>
      <c r="DE44" s="29">
        <v>0</v>
      </c>
      <c r="DF44" s="23" t="s">
        <v>0</v>
      </c>
    </row>
    <row r="45" spans="1:110" ht="18" hidden="1" customHeight="1" x14ac:dyDescent="0.25">
      <c r="A45" s="20"/>
      <c r="B45" s="34" t="s">
        <v>5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23" t="s">
        <v>0</v>
      </c>
    </row>
    <row r="46" spans="1:110" ht="18" hidden="1" customHeight="1" x14ac:dyDescent="0.25">
      <c r="A46" s="20"/>
      <c r="B46" s="16"/>
      <c r="C46" s="16"/>
      <c r="D46" s="16"/>
      <c r="E46" s="16"/>
      <c r="F46" s="16"/>
      <c r="G46" s="2" t="s">
        <v>3</v>
      </c>
      <c r="H46" s="4" t="s">
        <v>4</v>
      </c>
      <c r="I46" s="16"/>
      <c r="J46" s="24"/>
      <c r="K46" s="16"/>
      <c r="L46" s="5"/>
      <c r="M46" s="5"/>
      <c r="N46" s="25"/>
      <c r="O46" s="16"/>
      <c r="P46" s="16"/>
      <c r="Q46" s="5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7" t="s">
        <v>0</v>
      </c>
      <c r="BD46" s="4"/>
      <c r="BE46" s="16"/>
      <c r="BF46" s="16"/>
      <c r="BG46" s="16"/>
      <c r="BH46" s="16"/>
      <c r="BI46" s="16"/>
      <c r="BJ46" s="16"/>
      <c r="BK46" s="16"/>
      <c r="BL46" s="16"/>
      <c r="BM46" s="4"/>
      <c r="BN46" s="2"/>
      <c r="BO46" s="2"/>
      <c r="BP46" s="2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  <c r="CL46" s="4"/>
      <c r="CM46" s="1" t="s">
        <v>70</v>
      </c>
      <c r="CN46" s="5"/>
      <c r="CO46" s="8"/>
      <c r="CP46" s="3"/>
      <c r="CQ46" s="5"/>
      <c r="CR46" s="3"/>
      <c r="CS46" s="2"/>
      <c r="CT46" s="2"/>
      <c r="CU46" s="2"/>
      <c r="CV46" s="4"/>
      <c r="CW46" s="3"/>
      <c r="CX46" s="4"/>
      <c r="CY46" s="26"/>
      <c r="CZ46" s="27"/>
      <c r="DA46" s="26"/>
      <c r="DB46" s="26"/>
      <c r="DC46" s="28">
        <v>464310</v>
      </c>
      <c r="DD46" s="28">
        <v>0</v>
      </c>
      <c r="DE46" s="29">
        <v>0</v>
      </c>
      <c r="DF46" s="23" t="s">
        <v>0</v>
      </c>
    </row>
    <row r="47" spans="1:110" ht="18" hidden="1" customHeight="1" x14ac:dyDescent="0.25">
      <c r="A47" s="20"/>
      <c r="B47" s="16"/>
      <c r="C47" s="16"/>
      <c r="D47" s="16"/>
      <c r="E47" s="16"/>
      <c r="F47" s="16"/>
      <c r="G47" s="2" t="s">
        <v>3</v>
      </c>
      <c r="H47" s="4" t="s">
        <v>2</v>
      </c>
      <c r="I47" s="16"/>
      <c r="J47" s="24"/>
      <c r="K47" s="16"/>
      <c r="L47" s="5"/>
      <c r="M47" s="5"/>
      <c r="N47" s="25"/>
      <c r="O47" s="16"/>
      <c r="P47" s="16"/>
      <c r="Q47" s="5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7" t="s">
        <v>0</v>
      </c>
      <c r="BD47" s="4"/>
      <c r="BE47" s="16"/>
      <c r="BF47" s="16"/>
      <c r="BG47" s="16"/>
      <c r="BH47" s="16"/>
      <c r="BI47" s="16"/>
      <c r="BJ47" s="16"/>
      <c r="BK47" s="16"/>
      <c r="BL47" s="16"/>
      <c r="BM47" s="4"/>
      <c r="BN47" s="2"/>
      <c r="BO47" s="2"/>
      <c r="BP47" s="2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  <c r="CL47" s="4"/>
      <c r="CM47" s="1" t="s">
        <v>71</v>
      </c>
      <c r="CN47" s="5"/>
      <c r="CO47" s="8"/>
      <c r="CP47" s="3"/>
      <c r="CQ47" s="5"/>
      <c r="CR47" s="3"/>
      <c r="CS47" s="2"/>
      <c r="CT47" s="2"/>
      <c r="CU47" s="2"/>
      <c r="CV47" s="4"/>
      <c r="CW47" s="3"/>
      <c r="CX47" s="4"/>
      <c r="CY47" s="26"/>
      <c r="CZ47" s="27"/>
      <c r="DA47" s="26"/>
      <c r="DB47" s="26"/>
      <c r="DC47" s="28">
        <v>1083390</v>
      </c>
      <c r="DD47" s="28">
        <v>0</v>
      </c>
      <c r="DE47" s="29">
        <v>0</v>
      </c>
      <c r="DF47" s="23" t="s">
        <v>0</v>
      </c>
    </row>
    <row r="48" spans="1:110" ht="20.25" customHeight="1" x14ac:dyDescent="0.25">
      <c r="A48" s="20"/>
      <c r="B48" s="16"/>
      <c r="C48" s="16"/>
      <c r="D48" s="16"/>
      <c r="E48" s="16"/>
      <c r="F48" s="16"/>
      <c r="G48" s="31"/>
      <c r="H48" s="31" t="s">
        <v>1</v>
      </c>
      <c r="I48" s="16"/>
      <c r="J48" s="31"/>
      <c r="K48" s="16"/>
      <c r="L48" s="31"/>
      <c r="M48" s="31"/>
      <c r="N48" s="31" t="s">
        <v>1</v>
      </c>
      <c r="O48" s="16"/>
      <c r="P48" s="16"/>
      <c r="Q48" s="31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7" t="s">
        <v>0</v>
      </c>
      <c r="BD48" s="31"/>
      <c r="BE48" s="16"/>
      <c r="BF48" s="16"/>
      <c r="BG48" s="16"/>
      <c r="BH48" s="16"/>
      <c r="BI48" s="16"/>
      <c r="BJ48" s="16"/>
      <c r="BK48" s="16"/>
      <c r="BL48" s="16"/>
      <c r="BM48" s="31"/>
      <c r="BN48" s="31"/>
      <c r="BO48" s="31"/>
      <c r="BP48" s="31"/>
      <c r="BQ48" s="10"/>
      <c r="BR48" s="10">
        <v>0</v>
      </c>
      <c r="BS48" s="10">
        <v>0</v>
      </c>
      <c r="BT48" s="10">
        <v>0</v>
      </c>
      <c r="BU48" s="10"/>
      <c r="BV48" s="10">
        <v>0</v>
      </c>
      <c r="BW48" s="10">
        <v>0</v>
      </c>
      <c r="BX48" s="10">
        <v>0</v>
      </c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31"/>
      <c r="CL48" s="31"/>
      <c r="CM48" s="9" t="s">
        <v>75</v>
      </c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0"/>
      <c r="CZ48" s="30"/>
      <c r="DA48" s="30"/>
      <c r="DB48" s="30"/>
      <c r="DC48" s="22" t="e">
        <f>DC12+DC16+DC20+#REF!+#REF!</f>
        <v>#REF!</v>
      </c>
      <c r="DD48" s="22">
        <f>DD12+DD16+DD20</f>
        <v>88970100</v>
      </c>
      <c r="DE48" s="22">
        <f>DE12+DE16+DE20</f>
        <v>0</v>
      </c>
      <c r="DF48" s="19" t="s">
        <v>0</v>
      </c>
    </row>
  </sheetData>
  <mergeCells count="21">
    <mergeCell ref="CM1:DE1"/>
    <mergeCell ref="CM2:DE2"/>
    <mergeCell ref="CM3:DE3"/>
    <mergeCell ref="CM5:DE5"/>
    <mergeCell ref="CM6:DE6"/>
    <mergeCell ref="CM7:DE7"/>
    <mergeCell ref="B39:DE39"/>
    <mergeCell ref="B42:DE42"/>
    <mergeCell ref="B45:DE45"/>
    <mergeCell ref="B36:DE36"/>
    <mergeCell ref="CM9:DE9"/>
    <mergeCell ref="B12:DB12"/>
    <mergeCell ref="B13:DE13"/>
    <mergeCell ref="B16:DB16"/>
    <mergeCell ref="B17:DE17"/>
    <mergeCell ref="B20:DB20"/>
    <mergeCell ref="B21:DE21"/>
    <mergeCell ref="B24:DE24"/>
    <mergeCell ref="B27:DE27"/>
    <mergeCell ref="B30:DE30"/>
    <mergeCell ref="B33:DE33"/>
  </mergeCells>
  <pageMargins left="0.74999998873613005" right="0.41338580799853702" top="0.999999984981507" bottom="0.999999984981507" header="0.499999992490753" footer="0.499999992490753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2020_2021</vt:lpstr>
      <vt:lpstr>'2020_2021'!Заголовки_для_печати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2019-01-10T11:55:06Z</cp:lastPrinted>
  <dcterms:created xsi:type="dcterms:W3CDTF">2016-10-14T04:49:42Z</dcterms:created>
  <dcterms:modified xsi:type="dcterms:W3CDTF">2019-01-15T05:46:36Z</dcterms:modified>
</cp:coreProperties>
</file>